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Циолковского 40" sheetId="1" r:id="rId1"/>
  </sheets>
  <externalReferences>
    <externalReference r:id="rId2"/>
  </externalReferences>
  <definedNames>
    <definedName name="Z_6E36EA37_049E_4FAE_B719_2847CD16F858_.wvu.Cols" localSheetId="0" hidden="1">'Циолковского 40'!#REF!,'Циолковского 40'!#REF!</definedName>
    <definedName name="Z_6E36EA37_049E_4FAE_B719_2847CD16F858_.wvu.Rows" localSheetId="0" hidden="1">'Циолковского 40'!$42:$45</definedName>
    <definedName name="Z_73C0D023_21BD_4441_8EFA_957546C15799_.wvu.Cols" localSheetId="0" hidden="1">'Циолковского 40'!#REF!,'Циолковского 40'!#REF!</definedName>
    <definedName name="Z_73C0D023_21BD_4441_8EFA_957546C15799_.wvu.Rows" localSheetId="0" hidden="1">'Циолковского 40'!$42:$45</definedName>
    <definedName name="_xlnm.Print_Area" localSheetId="0">'Циолковского 40'!$A$1:$K$60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<sst xmlns="http://schemas.openxmlformats.org/spreadsheetml/2006/main" count="62" uniqueCount="53">
  <si>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</si>
  <si>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</si>
  <si>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</si>
  <si>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</si>
  <si>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</si>
  <si>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</si>
  <si>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</si>
  <si>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</si>
  <si>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</si>
  <si>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</si>
  <si>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</si>
  <si>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</si>
  <si>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</si>
  <si>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</si>
  <si>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</si>
  <si>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</si>
  <si>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</si>
  <si>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</si>
  <si>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</si>
  <si>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</si>
  <si>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</si>
  <si>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</si>
  <si>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</si>
  <si>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</si>
  <si>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</si>
  <si>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</si>
  <si>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</si>
  <si>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</si>
  <si>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</si>
  <si>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</si>
  <si>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</si>
  <si>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</si>
  <si>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</si>
  <si>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</si>
  <si>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</si>
  <si>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</si>
  <si>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</si>
  <si>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</si>
  <si>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40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</si>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</sst>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8">
          <cell r="W188">
            <v>13263.347805974001</v>
          </cell>
          <cell r="X188">
            <v>2732.2092596752473</v>
          </cell>
          <cell r="Y188">
            <v>265.48250000000002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Y188">
            <v>48876.868692749289</v>
          </cell>
          <cell r="BB188">
            <v>0</v>
          </cell>
          <cell r="BC188">
            <v>0</v>
          </cell>
          <cell r="CN188">
            <v>10084.539466312042</v>
          </cell>
          <cell r="CO188">
            <v>2066.8906960832273</v>
          </cell>
          <cell r="CP188">
            <v>82.492699999999999</v>
          </cell>
          <cell r="DB188">
            <v>0</v>
          </cell>
          <cell r="DG188">
            <v>8613.3781577709742</v>
          </cell>
          <cell r="DU188">
            <v>42967.357904420031</v>
          </cell>
          <cell r="DV188">
            <v>9004.1688087598322</v>
          </cell>
          <cell r="DW188">
            <v>8825.029700000001</v>
          </cell>
          <cell r="EK188">
            <v>0</v>
          </cell>
          <cell r="EQ188">
            <v>32657.64629424805</v>
          </cell>
          <cell r="FB188">
            <v>45812.000708787076</v>
          </cell>
          <cell r="FC188">
            <v>9366.5682622300665</v>
          </cell>
          <cell r="FD188">
            <v>249.69600000000003</v>
          </cell>
          <cell r="FL188">
            <v>0</v>
          </cell>
          <cell r="FS188">
            <v>14677.911616850753</v>
          </cell>
          <cell r="FX188">
            <v>32100.277856551209</v>
          </cell>
          <cell r="FY188">
            <v>6547.361058141074</v>
          </cell>
          <cell r="FZ188">
            <v>0</v>
          </cell>
          <cell r="GG188">
            <v>614.32560000000001</v>
          </cell>
          <cell r="GL188">
            <v>10110.547014862404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8.88671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1461816.44</v>
      </c>
      <c r="F9" s="17">
        <f t="shared" ref="F9:G9" si="0">SUM(F10:F14)</f>
        <v>1370774.21</v>
      </c>
      <c r="G9" s="17">
        <f t="shared" si="0"/>
        <v>274880.76</v>
      </c>
    </row>
    <row r="10" spans="1:7" ht="13.2" customHeight="1" x14ac:dyDescent="0.3">
      <c r="A10" s="74" t="s">
        <v>9</v>
      </c>
      <c r="B10" s="75"/>
      <c r="C10" s="75"/>
      <c r="D10" s="76"/>
      <c r="E10" s="18">
        <v>693679.43</v>
      </c>
      <c r="F10" s="18">
        <v>623494.77</v>
      </c>
      <c r="G10" s="19">
        <v>183015.35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125168.99</v>
      </c>
      <c r="F12" s="18">
        <v>121795.87</v>
      </c>
      <c r="G12" s="19">
        <v>15305.04</v>
      </c>
    </row>
    <row r="13" spans="1:7" ht="13.5" customHeight="1" x14ac:dyDescent="0.3">
      <c r="A13" s="74" t="s">
        <v>12</v>
      </c>
      <c r="B13" s="75"/>
      <c r="C13" s="75"/>
      <c r="D13" s="76"/>
      <c r="E13" s="18">
        <v>240161.06</v>
      </c>
      <c r="F13" s="18">
        <v>233365.83</v>
      </c>
      <c r="G13" s="19">
        <v>29351.9</v>
      </c>
    </row>
    <row r="14" spans="1:7" ht="14.4" customHeight="1" x14ac:dyDescent="0.3">
      <c r="A14" s="67" t="s">
        <v>13</v>
      </c>
      <c r="B14" s="67"/>
      <c r="C14" s="67"/>
      <c r="D14" s="67"/>
      <c r="E14" s="18">
        <v>402806.96</v>
      </c>
      <c r="F14" s="18">
        <v>392117.74</v>
      </c>
      <c r="G14" s="19">
        <v>47208.47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591781.27</v>
      </c>
      <c r="F15" s="17">
        <f t="shared" ref="F15:G15" si="1">SUM(F16:F19)</f>
        <v>581018.05999999994</v>
      </c>
      <c r="G15" s="17">
        <f t="shared" si="1"/>
        <v>77471.179999999993</v>
      </c>
    </row>
    <row r="16" spans="1:7" ht="33.6" customHeight="1" x14ac:dyDescent="0.3">
      <c r="A16" s="80" t="s">
        <v>43</v>
      </c>
      <c r="B16" s="81"/>
      <c r="C16" s="81"/>
      <c r="D16" s="82"/>
      <c r="E16" s="18">
        <v>554967.86</v>
      </c>
      <c r="F16" s="18">
        <v>545527.72</v>
      </c>
      <c r="G16" s="19">
        <v>72938.06</v>
      </c>
    </row>
    <row r="17" spans="1:13" ht="15.6" x14ac:dyDescent="0.3">
      <c r="A17" s="67" t="s">
        <v>44</v>
      </c>
      <c r="B17" s="67"/>
      <c r="C17" s="67"/>
      <c r="D17" s="67"/>
      <c r="E17" s="18">
        <v>1205.8599999999999</v>
      </c>
      <c r="F17" s="18">
        <v>1179.98</v>
      </c>
      <c r="G17" s="19">
        <v>139.75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35607.550000000003</v>
      </c>
      <c r="F19" s="18">
        <v>34310.36</v>
      </c>
      <c r="G19" s="19">
        <v>4393.37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7151.76</v>
      </c>
      <c r="F20" s="36">
        <f t="shared" ref="F20:G20" si="2">F21</f>
        <v>7091.62</v>
      </c>
      <c r="G20" s="36">
        <f t="shared" si="2"/>
        <v>1102.4100000000001</v>
      </c>
    </row>
    <row r="21" spans="1:13" ht="15.6" x14ac:dyDescent="0.3">
      <c r="A21" s="67" t="s">
        <v>15</v>
      </c>
      <c r="B21" s="67"/>
      <c r="C21" s="67"/>
      <c r="D21" s="67"/>
      <c r="E21" s="18">
        <v>7151.76</v>
      </c>
      <c r="F21" s="18">
        <v>7091.62</v>
      </c>
      <c r="G21" s="19">
        <v>1102.4100000000001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42052.929928454338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65137.908258398536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нар'!W188</f>
        <v>13263.347805974001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нар'!X188</f>
        <v>2732.2092596752473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нар'!Y188</f>
        <v>265.48250000000002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нар'!AA188+'[1]УК ВР декабрь нар'!AB188+'[1]УК ВР декабрь нар'!AC188+'[1]УК ВР декабрь нар'!AD188+'[1]УК ВР декабрь нар'!AE188+'[1]УК ВР декабрь нар'!AF188+'[1]УК ВР декабрь нар'!AG188+'[1]УК ВР декабрь нар'!AH188+'[1]УК ВР декабрь нар'!AJ188+'[1]УК ВР декабрь нар'!AL188+'[1]УК ВР декабрь нар'!AN188+'[1]УК ВР декабрь нар'!AO188+'[1]УК ВР декабрь нар'!AP188+'[1]УК ВР декабрь нар'!AQ188+'[1]УК ВР декабрь нар'!AR188+'[1]УК ВР декабрь нар'!AT188</f>
        <v>0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нар'!AY188</f>
        <v>48876.868692749289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SUM(F34:F38)+55987.9</f>
        <v>170289.40372759415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нар'!CN188+'[1]УК ВР декабрь нар'!DU188</f>
        <v>53051.897370732069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нар'!CO188+'[1]УК ВР декабрь нар'!DV188</f>
        <v>11071.059504843059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нар'!CP188+'[1]УК ВР декабрь нар'!DW188</f>
        <v>8907.5224000000017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нар'!AI188+'[1]УК ВР декабрь нар'!AJ188+'[1]УК ВР декабрь нар'!AS188+'[1]УК ВР декабрь нар'!BC188+'[1]УК ВР декабрь нар'!DB188+'[1]УК ВР декабрь нар'!EK188+'[1]УК ВР декабрь нар'!AM188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нар'!DG188+'[1]УК ВР декабрь нар'!EQ188</f>
        <v>41271.024452019024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SUM(F40:F48)+76736.65</f>
        <v>196215.33811742259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нар'!FB188+'[1]УК ВР декабрь нар'!FX188</f>
        <v>77912.278565338289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нар'!FC188+'[1]УК ВР декабрь нар'!FY188</f>
        <v>15913.92932037114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нар'!FD188+'[1]УК ВР декабрь нар'!FZ188</f>
        <v>249.69600000000003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нар'!GG188+'[1]УК ВР декабрь нар'!FL188+'[1]УК ВР декабрь нар'!BB188+'[1]УК ВР декабрь нар'!AK188</f>
        <v>614.32560000000001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нар'!FS188+'[1]УК ВР декабрь нар'!GL188</f>
        <v>24788.458631713158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431642.65010341525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99549.32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47621.72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51927.6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531191.97010341519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554967.86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545527.72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65828.819825039129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40</vt:lpstr>
      <vt:lpstr>'Циолковского 40'!Область_печати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2018-04-02T07:19:20Z</cp:lastPrinted>
  <dcterms:created xsi:type="dcterms:W3CDTF">2013-05-24T09:13:10Z</dcterms:created>
  <dcterms:modified xsi:type="dcterms:W3CDTF">2019-03-07T08:07:13Z</dcterms:modified>
</cp:coreProperties>
</file>